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 tabRatio="941" activeTab="1"/>
  </bookViews>
  <sheets>
    <sheet name="Ekamutneri hamematakan" sheetId="26" r:id="rId1"/>
    <sheet name="Dramakani hamematakan" sheetId="27" r:id="rId2"/>
  </sheets>
  <externalReferences>
    <externalReference r:id="rId3"/>
  </externalReferences>
  <definedNames>
    <definedName name="_COMPANYNAME">'[1]Page 1'!$B$12</definedName>
    <definedName name="_DATE2">'[1]Page 1'!$B$17</definedName>
    <definedName name="_xlnm.Print_Area" localSheetId="1">'Dramakani hamematakan'!$A$1:$E$52</definedName>
    <definedName name="_xlnm.Print_Area" localSheetId="0">'Ekamutneri hamematakan'!$A$1:$E$41</definedName>
    <definedName name="Tab1CodeCol">#REF!</definedName>
    <definedName name="Tab1Col1">#REF!</definedName>
    <definedName name="Tab1ColLast">#REF!</definedName>
    <definedName name="Tab1Row1">#REF!</definedName>
    <definedName name="Tab1RowCode">#REF!</definedName>
    <definedName name="Tab1RowLast">#REF!</definedName>
    <definedName name="Tab2CodeCol">#REF!</definedName>
    <definedName name="Tab2Col1">#REF!</definedName>
    <definedName name="Tab2ColLast">#REF!</definedName>
    <definedName name="Tab2Row1">#REF!</definedName>
    <definedName name="Tab2RowCode">#REF!</definedName>
    <definedName name="Tab2RowLast">#REF!</definedName>
    <definedName name="Tab3CodeCol">#REF!</definedName>
    <definedName name="Tab3Col1">#REF!</definedName>
    <definedName name="Tab3ColLast">#REF!</definedName>
    <definedName name="Tab3Row1">#REF!</definedName>
    <definedName name="Tab3RowLast">#REF!</definedName>
    <definedName name="Tab4CodeCol">#REF!</definedName>
    <definedName name="Tab4Col1">#REF!</definedName>
    <definedName name="Tab4ColLast">#REF!</definedName>
    <definedName name="Tab4Row1">#REF!</definedName>
    <definedName name="Tab4RowLast">#REF!</definedName>
    <definedName name="Tab5CodeCol">#REF!</definedName>
    <definedName name="Tab5Col1">#REF!</definedName>
    <definedName name="Tab5ColLast">#REF!</definedName>
    <definedName name="Tab5Row1">#REF!</definedName>
    <definedName name="Tab5RowLast">#REF!</definedName>
    <definedName name="Tab6CodeCol">#REF!</definedName>
    <definedName name="Tab6Col1">#REF!</definedName>
    <definedName name="Tab6ColLast">#REF!</definedName>
    <definedName name="Tab6Row1">#REF!</definedName>
    <definedName name="Tab6RowLast">#REF!</definedName>
    <definedName name="Tab7CodeCol">#REF!</definedName>
    <definedName name="Tab7Col1">#REF!</definedName>
    <definedName name="Tab7ColLast">#REF!</definedName>
    <definedName name="Tab7Row1">#REF!</definedName>
    <definedName name="Tab7RowCode">#REF!</definedName>
    <definedName name="Tab7RowLast">#REF!</definedName>
  </definedNames>
  <calcPr calcId="124519"/>
  <fileRecoveryPr autoRecover="0"/>
</workbook>
</file>

<file path=xl/calcChain.xml><?xml version="1.0" encoding="utf-8"?>
<calcChain xmlns="http://schemas.openxmlformats.org/spreadsheetml/2006/main">
  <c r="D13" i="27"/>
  <c r="C13"/>
  <c r="D46"/>
  <c r="C46"/>
  <c r="D20" i="26"/>
  <c r="E11" l="1"/>
  <c r="D6"/>
  <c r="C6"/>
  <c r="E51" i="27"/>
  <c r="E50"/>
  <c r="D49"/>
  <c r="C49"/>
  <c r="E48"/>
  <c r="D47"/>
  <c r="C47"/>
  <c r="E45"/>
  <c r="E44"/>
  <c r="E43"/>
  <c r="E42"/>
  <c r="E41"/>
  <c r="D40"/>
  <c r="C40"/>
  <c r="E39"/>
  <c r="E38"/>
  <c r="E37"/>
  <c r="E36"/>
  <c r="E35"/>
  <c r="E34"/>
  <c r="E33"/>
  <c r="E32"/>
  <c r="E31"/>
  <c r="E30"/>
  <c r="E29"/>
  <c r="E28"/>
  <c r="E27"/>
  <c r="E26"/>
  <c r="E25"/>
  <c r="E24"/>
  <c r="E23"/>
  <c r="D22"/>
  <c r="C22"/>
  <c r="E21"/>
  <c r="E20"/>
  <c r="E19"/>
  <c r="E18"/>
  <c r="E17"/>
  <c r="E16"/>
  <c r="E15"/>
  <c r="E12"/>
  <c r="E11"/>
  <c r="E10"/>
  <c r="E9"/>
  <c r="E8"/>
  <c r="D7"/>
  <c r="C7"/>
  <c r="E6"/>
  <c r="E40" i="26"/>
  <c r="E39"/>
  <c r="E38"/>
  <c r="E37"/>
  <c r="E36"/>
  <c r="E35"/>
  <c r="E34"/>
  <c r="E33"/>
  <c r="E32"/>
  <c r="E31"/>
  <c r="E30"/>
  <c r="E29"/>
  <c r="E28"/>
  <c r="E27"/>
  <c r="E26"/>
  <c r="E25"/>
  <c r="E24"/>
  <c r="E23"/>
  <c r="E22"/>
  <c r="E21"/>
  <c r="C20"/>
  <c r="E19"/>
  <c r="E18"/>
  <c r="E17"/>
  <c r="E16"/>
  <c r="E15"/>
  <c r="E14"/>
  <c r="E13"/>
  <c r="C12"/>
  <c r="E10"/>
  <c r="E9"/>
  <c r="E8"/>
  <c r="E7"/>
  <c r="D14" i="27" l="1"/>
  <c r="C14"/>
  <c r="C52" s="1"/>
  <c r="D12" i="26"/>
  <c r="E12" s="1"/>
  <c r="D52" i="27"/>
  <c r="E49"/>
  <c r="E22"/>
  <c r="E40"/>
  <c r="E47"/>
  <c r="C41" i="26"/>
  <c r="E20"/>
  <c r="E6"/>
  <c r="E7" i="27"/>
  <c r="E14" l="1"/>
  <c r="D41" i="26"/>
  <c r="E41" s="1"/>
  <c r="E46" i="27"/>
  <c r="E13"/>
  <c r="E52"/>
</calcChain>
</file>

<file path=xl/sharedStrings.xml><?xml version="1.0" encoding="utf-8"?>
<sst xmlns="http://schemas.openxmlformats.org/spreadsheetml/2006/main" count="109" uniqueCount="70">
  <si>
    <t>հ/հ</t>
  </si>
  <si>
    <t>շահութահարկի գծով</t>
  </si>
  <si>
    <t>ԱԱՀ-ի գծով</t>
  </si>
  <si>
    <t>հազ.դրամ</t>
  </si>
  <si>
    <t>Հոդվածի անվանումը</t>
  </si>
  <si>
    <t>Տարբերություն ավելացում (+) նվազեցում (-)</t>
  </si>
  <si>
    <t>I</t>
  </si>
  <si>
    <t>ԵԿԱՄՈՒՏՆԵՐ՝ այդ թվում,</t>
  </si>
  <si>
    <t>Վարձակալությունից</t>
  </si>
  <si>
    <t>Սպասարկման և կոմունալ համավճարներից</t>
  </si>
  <si>
    <t>Բանկի տոկոսից</t>
  </si>
  <si>
    <t>II</t>
  </si>
  <si>
    <t>ԾԱԽՍԵՐ՝ այդ թվում,</t>
  </si>
  <si>
    <t>Աշխատավարձի գծով, որից՝</t>
  </si>
  <si>
    <t>Սննդի գծով</t>
  </si>
  <si>
    <t>Ջեռուցման գծով</t>
  </si>
  <si>
    <t>Էլեկտրաէներգիայի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</si>
  <si>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</si>
  <si>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</si>
  <si>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</si>
  <si>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</si>
  <si>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</si>
  <si>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</si>
  <si>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Բանկային ծառայության գծով</t>
  </si>
  <si>
    <t>Տնտեսական ապրանքների գծով</t>
  </si>
  <si>
    <t>Գրասենյակային ապրանքների գծով</t>
  </si>
  <si>
    <t>Փոքրարժեք կամ արագամաշ առարկաների գծով</t>
  </si>
  <si>
    <t>Ուսումնական նյութերի գծով</t>
  </si>
  <si>
    <t>Ընթացիկ վերանորոգման գծով</t>
  </si>
  <si>
    <t>Ջեռուցման համակարգի սպասարկման գծով</t>
  </si>
  <si>
    <t>Սպասարկման և կոմունալ համավճարների գծով</t>
  </si>
  <si>
    <t>Համակարգիչների տեխնիկական սպասարկման գծով</t>
  </si>
  <si>
    <t>Համակարգչային ծրագրի և կայքի սպասարկման գծով</t>
  </si>
  <si>
    <t>Բաժանորդագրության գծով</t>
  </si>
  <si>
    <t>Վերապատրաստման գծով</t>
  </si>
  <si>
    <t>Գույքագրման և վերագնահատման գծով</t>
  </si>
  <si>
    <t>Պարտադիր վճարների գծով</t>
  </si>
  <si>
    <t>Այլ ծախսերի գծով</t>
  </si>
  <si>
    <t>III</t>
  </si>
  <si>
    <t>ՀԱՎԵԼՈՒՐԴ (ՊԱԿԱՍՈՒՐԴ)</t>
  </si>
  <si>
    <t>Դրամական միջոցների ազատ մնացորդը հաշվետու ժամանակաշրջանի սկզբին</t>
  </si>
  <si>
    <t>ա)</t>
  </si>
  <si>
    <t>Հարկային պարտավորությունների գծով, այդ թվում՝</t>
  </si>
  <si>
    <t>Կրեդիտորական պարտքի մարման գծով</t>
  </si>
  <si>
    <t>Այլ արտահոսքերի գծով</t>
  </si>
  <si>
    <t>IV</t>
  </si>
  <si>
    <t>Դրամական միջոցների ազատ մնացորդը հաշվետու ժամանակաշրջանի վերջին</t>
  </si>
  <si>
    <t xml:space="preserve"> Եկամուտների ու ծախսերի հաստատված նախահաշվի և  փաստացի կատարողականի
 համեմատական ցուցանիշների վերաբերյալ</t>
  </si>
  <si>
    <r>
      <t xml:space="preserve">Հաշվետու ժամանակաշրջանի </t>
    </r>
    <r>
      <rPr>
        <b/>
        <u/>
        <sz val="10"/>
        <rFont val="Sylfaen"/>
        <family val="1"/>
        <charset val="204"/>
      </rPr>
      <t>փաստացի կատարողական*</t>
    </r>
  </si>
  <si>
    <r>
      <t xml:space="preserve">Հաշվետու ժամանակաշրջանի </t>
    </r>
    <r>
      <rPr>
        <b/>
        <u/>
        <sz val="10"/>
        <rFont val="Sylfaen"/>
        <family val="1"/>
        <charset val="204"/>
      </rPr>
      <t>հաստատված նախահաշիվ*</t>
    </r>
  </si>
  <si>
    <t>Դրամական միջոցների հոսքերի հաստատված նախահաշվի և  փաստացի դրամական միջոցների հոսքերի համեմատական ցուցանիշների վերաբերյալ</t>
  </si>
  <si>
    <t xml:space="preserve">  Տ Ե Ղ Ե Կ Ա Ն Ք</t>
  </si>
  <si>
    <t>Սուբսիդիայից, որից՝</t>
  </si>
  <si>
    <t>ներառական կրթության գծով</t>
  </si>
  <si>
    <t>ներառական կրթության հաստիքների գծով</t>
  </si>
  <si>
    <t>Տրանսպորտի գծով</t>
  </si>
  <si>
    <t>Հայտարարությունների գծով</t>
  </si>
  <si>
    <t xml:space="preserve"> Տ Ե Ղ Ե Կ Ա Ն Ք</t>
  </si>
  <si>
    <t xml:space="preserve"> հազ. դրամ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</si>
  <si>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</si>
  <si>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</si>
  <si>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ընթացիկ, այդ թվում՝ </t>
  </si>
  <si>
    <t xml:space="preserve">բ) </t>
  </si>
  <si>
    <t>կապիտալ, այդ թվում՝</t>
  </si>
  <si>
    <t>Հիմնական միջոցների ձեռքում, այդ թվում՝</t>
  </si>
  <si>
    <t>աշակերտական գույք</t>
  </si>
  <si>
    <t xml:space="preserve">դ) </t>
  </si>
  <si>
    <t>սպառման ֆոնդի օգտագործում, այդ թվում՝</t>
  </si>
  <si>
    <t xml:space="preserve">«Երևանի Ալ.Բլոկի անվան հ.122 հիմնական դպրոց» ՊՈԱԿ-ի </t>
  </si>
  <si>
    <t>պարգևատրում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</si>
</sst>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,##0.00_р_."/>
  </numFmts>
  <fonts count="38">
    <font>
      <sz val="11"/>
      <color theme="1"/>
      <name val="Calibri"/>
      <family val="2"/>
      <scheme val="minor"/>
    </font>
    <font>
      <sz val="10"/>
      <color theme="1"/>
      <name val="GHEA Grapalat"/>
      <family val="3"/>
    </font>
    <font>
      <b/>
      <sz val="10"/>
      <color theme="1"/>
      <name val="GHEA Grapalat"/>
      <family val="3"/>
    </font>
    <font>
      <sz val="9"/>
      <color theme="1"/>
      <name val="GHEA Grapalat"/>
      <family val="3"/>
    </font>
    <font>
      <sz val="10"/>
      <name val="GHEA Grapalat"/>
      <family val="3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  <charset val="204"/>
    </font>
    <font>
      <sz val="10"/>
      <color indexed="8"/>
      <name val="MS Sans Serif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2"/>
      <name val="GHEA Grapalat"/>
      <family val="3"/>
    </font>
    <font>
      <b/>
      <sz val="10"/>
      <name val="GHEA Grapalat"/>
      <family val="3"/>
    </font>
    <font>
      <sz val="12"/>
      <name val="GHEA Grapalat"/>
      <family val="3"/>
    </font>
    <font>
      <b/>
      <sz val="14"/>
      <name val="GHEA Grapalat"/>
      <family val="3"/>
    </font>
    <font>
      <sz val="9"/>
      <name val="GHEA Grapalat"/>
      <family val="3"/>
    </font>
    <font>
      <sz val="8"/>
      <name val="GHEA Grapalat"/>
      <family val="3"/>
    </font>
    <font>
      <sz val="10"/>
      <color indexed="8"/>
      <name val="GHEA Grapalat"/>
      <family val="3"/>
    </font>
    <font>
      <sz val="9"/>
      <color indexed="8"/>
      <name val="GHEA Grapalat"/>
      <family val="3"/>
    </font>
    <font>
      <sz val="10"/>
      <color indexed="8"/>
      <name val="MS Sans Serif"/>
      <family val="2"/>
    </font>
    <font>
      <sz val="9"/>
      <name val="Sylfaen"/>
      <family val="1"/>
      <charset val="204"/>
    </font>
    <font>
      <b/>
      <u/>
      <sz val="10"/>
      <name val="Sylfaen"/>
      <family val="1"/>
      <charset val="204"/>
    </font>
    <font>
      <sz val="10"/>
      <name val="Arial"/>
      <family val="2"/>
      <charset val="204"/>
    </font>
    <font>
      <sz val="10"/>
      <color rgb="FFFF0000"/>
      <name val="GHEA Grapalat"/>
      <family val="3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50">
    <xf numFmtId="0" fontId="0" fillId="0" borderId="0"/>
    <xf numFmtId="0" fontId="5" fillId="0" borderId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5" borderId="0" applyNumberFormat="0" applyBorder="0" applyAlignment="0" applyProtection="0"/>
    <xf numFmtId="0" fontId="6" fillId="8" borderId="0" applyNumberFormat="0" applyBorder="0" applyAlignment="0" applyProtection="0"/>
    <xf numFmtId="0" fontId="6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9" fillId="0" borderId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9" borderId="0" applyNumberFormat="0" applyBorder="0" applyAlignment="0" applyProtection="0"/>
    <xf numFmtId="0" fontId="10" fillId="7" borderId="3" applyNumberFormat="0" applyAlignment="0" applyProtection="0"/>
    <xf numFmtId="0" fontId="11" fillId="20" borderId="4" applyNumberFormat="0" applyAlignment="0" applyProtection="0"/>
    <xf numFmtId="0" fontId="12" fillId="20" borderId="3" applyNumberFormat="0" applyAlignment="0" applyProtection="0"/>
    <xf numFmtId="0" fontId="13" fillId="0" borderId="5" applyNumberFormat="0" applyFill="0" applyAlignment="0" applyProtection="0"/>
    <xf numFmtId="0" fontId="14" fillId="0" borderId="6" applyNumberFormat="0" applyFill="0" applyAlignment="0" applyProtection="0"/>
    <xf numFmtId="0" fontId="15" fillId="0" borderId="7" applyNumberFormat="0" applyFill="0" applyAlignment="0" applyProtection="0"/>
    <xf numFmtId="0" fontId="15" fillId="0" borderId="0" applyNumberFormat="0" applyFill="0" applyBorder="0" applyAlignment="0" applyProtection="0"/>
    <xf numFmtId="0" fontId="16" fillId="0" borderId="8" applyNumberFormat="0" applyFill="0" applyAlignment="0" applyProtection="0"/>
    <xf numFmtId="0" fontId="17" fillId="21" borderId="9" applyNumberFormat="0" applyAlignment="0" applyProtection="0"/>
    <xf numFmtId="0" fontId="18" fillId="0" borderId="0" applyNumberFormat="0" applyFill="0" applyBorder="0" applyAlignment="0" applyProtection="0"/>
    <xf numFmtId="0" fontId="19" fillId="22" borderId="0" applyNumberFormat="0" applyBorder="0" applyAlignment="0" applyProtection="0"/>
    <xf numFmtId="0" fontId="20" fillId="3" borderId="0" applyNumberFormat="0" applyBorder="0" applyAlignment="0" applyProtection="0"/>
    <xf numFmtId="0" fontId="21" fillId="0" borderId="0" applyNumberFormat="0" applyFill="0" applyBorder="0" applyAlignment="0" applyProtection="0"/>
    <xf numFmtId="0" fontId="8" fillId="23" borderId="10" applyNumberFormat="0" applyFont="0" applyAlignment="0" applyProtection="0"/>
    <xf numFmtId="0" fontId="22" fillId="0" borderId="11" applyNumberFormat="0" applyFill="0" applyAlignment="0" applyProtection="0"/>
    <xf numFmtId="0" fontId="23" fillId="0" borderId="0" applyNumberFormat="0" applyFill="0" applyBorder="0" applyAlignment="0" applyProtection="0"/>
    <xf numFmtId="0" fontId="24" fillId="4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33" fillId="0" borderId="0"/>
    <xf numFmtId="0" fontId="36" fillId="0" borderId="0"/>
  </cellStyleXfs>
  <cellXfs count="64">
    <xf numFmtId="0" fontId="0" fillId="0" borderId="0" xfId="0"/>
    <xf numFmtId="0" fontId="27" fillId="0" borderId="0" xfId="1" applyFont="1" applyAlignment="1" applyProtection="1">
      <alignment vertical="center"/>
    </xf>
    <xf numFmtId="0" fontId="26" fillId="0" borderId="1" xfId="1" applyFont="1" applyBorder="1" applyAlignment="1" applyProtection="1">
      <alignment horizontal="center" vertical="center" wrapText="1"/>
    </xf>
    <xf numFmtId="0" fontId="31" fillId="0" borderId="1" xfId="1" applyFont="1" applyBorder="1" applyAlignment="1" applyProtection="1">
      <alignment horizontal="left" vertical="center" wrapText="1"/>
    </xf>
    <xf numFmtId="0" fontId="4" fillId="0" borderId="1" xfId="1" applyFont="1" applyBorder="1" applyAlignment="1" applyProtection="1">
      <alignment horizontal="left" vertical="center"/>
    </xf>
    <xf numFmtId="165" fontId="29" fillId="0" borderId="1" xfId="44" applyNumberFormat="1" applyFont="1" applyBorder="1" applyAlignment="1" applyProtection="1">
      <alignment horizontal="left" vertical="center" wrapText="1"/>
    </xf>
    <xf numFmtId="165" fontId="4" fillId="0" borderId="1" xfId="44" applyNumberFormat="1" applyFont="1" applyBorder="1" applyAlignment="1" applyProtection="1">
      <alignment horizontal="left" vertical="center" wrapText="1"/>
    </xf>
    <xf numFmtId="0" fontId="4" fillId="0" borderId="1" xfId="1" applyFont="1" applyBorder="1" applyAlignment="1" applyProtection="1">
      <alignment vertical="center"/>
    </xf>
    <xf numFmtId="0" fontId="29" fillId="0" borderId="1" xfId="1" applyFont="1" applyBorder="1" applyAlignment="1" applyProtection="1">
      <alignment horizontal="left" vertical="center"/>
    </xf>
    <xf numFmtId="0" fontId="29" fillId="0" borderId="1" xfId="1" applyFont="1" applyBorder="1" applyAlignment="1" applyProtection="1">
      <alignment vertical="center"/>
    </xf>
    <xf numFmtId="0" fontId="4" fillId="0" borderId="1" xfId="1" applyFont="1" applyBorder="1" applyAlignment="1" applyProtection="1">
      <alignment vertical="center" wrapText="1"/>
    </xf>
    <xf numFmtId="164" fontId="4" fillId="0" borderId="1" xfId="1" applyNumberFormat="1" applyFont="1" applyBorder="1" applyAlignment="1" applyProtection="1">
      <alignment horizontal="center" vertical="center"/>
    </xf>
    <xf numFmtId="164" fontId="4" fillId="0" borderId="1" xfId="44" applyNumberFormat="1" applyFont="1" applyBorder="1" applyAlignment="1" applyProtection="1">
      <alignment horizontal="center" vertical="center"/>
    </xf>
    <xf numFmtId="0" fontId="4" fillId="0" borderId="0" xfId="1" applyFont="1" applyAlignment="1" applyProtection="1">
      <alignment vertical="center"/>
    </xf>
    <xf numFmtId="0" fontId="28" fillId="0" borderId="0" xfId="44" applyFont="1" applyAlignment="1" applyProtection="1">
      <alignment vertical="center"/>
    </xf>
    <xf numFmtId="0" fontId="4" fillId="0" borderId="0" xfId="1" applyFont="1" applyAlignment="1" applyProtection="1">
      <alignment vertical="center" wrapText="1"/>
    </xf>
    <xf numFmtId="0" fontId="27" fillId="0" borderId="0" xfId="44" applyFont="1" applyAlignment="1" applyProtection="1">
      <alignment vertical="center"/>
    </xf>
    <xf numFmtId="0" fontId="4" fillId="0" borderId="0" xfId="44" applyFont="1" applyBorder="1" applyAlignment="1" applyProtection="1">
      <alignment horizontal="right" vertical="center"/>
    </xf>
    <xf numFmtId="0" fontId="27" fillId="0" borderId="2" xfId="44" applyFont="1" applyBorder="1" applyAlignment="1" applyProtection="1">
      <alignment vertical="center"/>
    </xf>
    <xf numFmtId="0" fontId="27" fillId="0" borderId="2" xfId="1" applyFont="1" applyBorder="1" applyAlignment="1" applyProtection="1">
      <alignment horizontal="center" vertical="center" wrapText="1"/>
    </xf>
    <xf numFmtId="0" fontId="34" fillId="0" borderId="1" xfId="0" applyNumberFormat="1" applyFont="1" applyBorder="1" applyAlignment="1" applyProtection="1">
      <alignment horizontal="center" vertical="center" wrapText="1"/>
    </xf>
    <xf numFmtId="0" fontId="30" fillId="0" borderId="2" xfId="1" applyNumberFormat="1" applyFont="1" applyBorder="1" applyAlignment="1" applyProtection="1">
      <alignment horizontal="center" vertical="center" wrapText="1"/>
    </xf>
    <xf numFmtId="0" fontId="25" fillId="0" borderId="1" xfId="44" applyNumberFormat="1" applyFont="1" applyBorder="1" applyAlignment="1" applyProtection="1">
      <alignment horizontal="center" vertical="center"/>
    </xf>
    <xf numFmtId="165" fontId="25" fillId="0" borderId="1" xfId="44" applyNumberFormat="1" applyFont="1" applyBorder="1" applyAlignment="1" applyProtection="1">
      <alignment horizontal="left" vertical="center" wrapText="1"/>
    </xf>
    <xf numFmtId="164" fontId="25" fillId="0" borderId="1" xfId="44" applyNumberFormat="1" applyFont="1" applyBorder="1" applyAlignment="1" applyProtection="1">
      <alignment horizontal="center" vertical="center"/>
    </xf>
    <xf numFmtId="0" fontId="4" fillId="0" borderId="1" xfId="1" applyFont="1" applyBorder="1" applyAlignment="1" applyProtection="1">
      <alignment horizontal="center" vertical="center"/>
    </xf>
    <xf numFmtId="164" fontId="29" fillId="0" borderId="1" xfId="1" applyNumberFormat="1" applyFont="1" applyBorder="1" applyAlignment="1" applyProtection="1">
      <alignment horizontal="center" vertical="center"/>
    </xf>
    <xf numFmtId="164" fontId="29" fillId="0" borderId="1" xfId="44" applyNumberFormat="1" applyFont="1" applyBorder="1" applyAlignment="1" applyProtection="1">
      <alignment horizontal="center" vertical="center"/>
    </xf>
    <xf numFmtId="0" fontId="29" fillId="0" borderId="0" xfId="1" applyFont="1" applyAlignment="1" applyProtection="1">
      <alignment vertical="center"/>
    </xf>
    <xf numFmtId="0" fontId="4" fillId="0" borderId="0" xfId="1" applyFont="1" applyBorder="1" applyAlignment="1" applyProtection="1">
      <alignment vertical="center"/>
    </xf>
    <xf numFmtId="0" fontId="25" fillId="0" borderId="1" xfId="44" applyNumberFormat="1" applyFont="1" applyBorder="1" applyAlignment="1" applyProtection="1">
      <alignment horizontal="right" vertical="center"/>
    </xf>
    <xf numFmtId="0" fontId="29" fillId="0" borderId="1" xfId="1" applyFont="1" applyBorder="1" applyAlignment="1" applyProtection="1">
      <alignment horizontal="center" vertical="center"/>
    </xf>
    <xf numFmtId="164" fontId="27" fillId="0" borderId="0" xfId="1" applyNumberFormat="1" applyFont="1" applyAlignment="1" applyProtection="1">
      <alignment vertical="center"/>
    </xf>
    <xf numFmtId="164" fontId="4" fillId="24" borderId="1" xfId="44" applyNumberFormat="1" applyFont="1" applyFill="1" applyBorder="1" applyAlignment="1" applyProtection="1">
      <alignment horizontal="center" vertical="center"/>
    </xf>
    <xf numFmtId="2" fontId="27" fillId="0" borderId="0" xfId="1" applyNumberFormat="1" applyFont="1" applyAlignment="1" applyProtection="1">
      <alignment vertical="center"/>
    </xf>
    <xf numFmtId="1" fontId="27" fillId="0" borderId="0" xfId="1" applyNumberFormat="1" applyFont="1" applyAlignment="1" applyProtection="1">
      <alignment vertical="center"/>
    </xf>
    <xf numFmtId="0" fontId="25" fillId="0" borderId="0" xfId="1" applyFont="1" applyAlignment="1" applyProtection="1">
      <alignment vertical="center"/>
    </xf>
    <xf numFmtId="0" fontId="29" fillId="0" borderId="1" xfId="44" applyNumberFormat="1" applyFont="1" applyBorder="1" applyAlignment="1" applyProtection="1">
      <alignment horizontal="center" vertical="center"/>
    </xf>
    <xf numFmtId="0" fontId="32" fillId="0" borderId="1" xfId="1" applyFont="1" applyBorder="1" applyAlignment="1" applyProtection="1">
      <alignment horizontal="left" vertical="center"/>
    </xf>
    <xf numFmtId="0" fontId="4" fillId="0" borderId="1" xfId="44" applyNumberFormat="1" applyFont="1" applyBorder="1" applyAlignment="1" applyProtection="1">
      <alignment horizontal="center" vertical="center"/>
    </xf>
    <xf numFmtId="0" fontId="31" fillId="0" borderId="1" xfId="1" applyFont="1" applyBorder="1" applyAlignment="1" applyProtection="1">
      <alignment horizontal="left" vertical="center"/>
    </xf>
    <xf numFmtId="164" fontId="25" fillId="0" borderId="0" xfId="1" applyNumberFormat="1" applyFont="1" applyAlignment="1" applyProtection="1">
      <alignment vertical="center"/>
    </xf>
    <xf numFmtId="0" fontId="4" fillId="0" borderId="0" xfId="1" applyFont="1" applyAlignment="1" applyProtection="1">
      <alignment horizontal="center" vertical="center"/>
    </xf>
    <xf numFmtId="0" fontId="4" fillId="0" borderId="0" xfId="1" applyFont="1" applyAlignment="1" applyProtection="1">
      <alignment horizontal="right" vertical="center"/>
    </xf>
    <xf numFmtId="0" fontId="26" fillId="0" borderId="1" xfId="1" applyFont="1" applyBorder="1" applyAlignment="1" applyProtection="1">
      <alignment horizontal="center" vertical="center"/>
    </xf>
    <xf numFmtId="164" fontId="26" fillId="0" borderId="1" xfId="1" applyNumberFormat="1" applyFont="1" applyBorder="1" applyAlignment="1" applyProtection="1">
      <alignment horizontal="center" vertical="center"/>
    </xf>
    <xf numFmtId="0" fontId="29" fillId="0" borderId="0" xfId="1" applyFont="1" applyBorder="1" applyAlignment="1" applyProtection="1">
      <alignment vertical="center"/>
    </xf>
    <xf numFmtId="164" fontId="4" fillId="0" borderId="1" xfId="1" applyNumberFormat="1" applyFont="1" applyBorder="1" applyAlignment="1" applyProtection="1">
      <alignment horizontal="center" vertical="center" wrapText="1"/>
    </xf>
    <xf numFmtId="164" fontId="26" fillId="0" borderId="1" xfId="1" applyNumberFormat="1" applyFont="1" applyBorder="1" applyAlignment="1" applyProtection="1">
      <alignment horizontal="center" vertical="center" wrapText="1"/>
    </xf>
    <xf numFmtId="164" fontId="4" fillId="0" borderId="0" xfId="1" applyNumberFormat="1" applyFont="1" applyBorder="1" applyAlignment="1" applyProtection="1">
      <alignment vertical="center"/>
    </xf>
    <xf numFmtId="164" fontId="29" fillId="0" borderId="1" xfId="1" applyNumberFormat="1" applyFont="1" applyBorder="1" applyAlignment="1" applyProtection="1">
      <alignment horizontal="center" vertical="center" wrapText="1"/>
    </xf>
    <xf numFmtId="164" fontId="1" fillId="0" borderId="1" xfId="1" applyNumberFormat="1" applyFont="1" applyBorder="1" applyAlignment="1" applyProtection="1">
      <alignment horizontal="center" vertical="center"/>
    </xf>
    <xf numFmtId="164" fontId="4" fillId="0" borderId="0" xfId="1" applyNumberFormat="1" applyFont="1" applyAlignment="1" applyProtection="1">
      <alignment vertical="center"/>
    </xf>
    <xf numFmtId="164" fontId="1" fillId="0" borderId="1" xfId="1" applyNumberFormat="1" applyFont="1" applyBorder="1" applyAlignment="1" applyProtection="1">
      <alignment horizontal="center" vertical="center" wrapText="1"/>
    </xf>
    <xf numFmtId="164" fontId="37" fillId="0" borderId="1" xfId="1" applyNumberFormat="1" applyFont="1" applyBorder="1" applyAlignment="1" applyProtection="1">
      <alignment horizontal="center" vertical="center" wrapText="1"/>
    </xf>
    <xf numFmtId="164" fontId="3" fillId="0" borderId="1" xfId="1" applyNumberFormat="1" applyFont="1" applyBorder="1" applyAlignment="1" applyProtection="1">
      <alignment horizontal="center" vertical="center" wrapText="1"/>
    </xf>
    <xf numFmtId="164" fontId="3" fillId="0" borderId="1" xfId="1" applyNumberFormat="1" applyFont="1" applyBorder="1" applyAlignment="1" applyProtection="1">
      <alignment horizontal="center" vertical="center"/>
    </xf>
    <xf numFmtId="0" fontId="26" fillId="0" borderId="1" xfId="1" applyFont="1" applyBorder="1" applyAlignment="1" applyProtection="1">
      <alignment vertical="center"/>
    </xf>
    <xf numFmtId="164" fontId="2" fillId="0" borderId="1" xfId="1" applyNumberFormat="1" applyFont="1" applyBorder="1" applyAlignment="1" applyProtection="1">
      <alignment horizontal="center" vertical="center"/>
    </xf>
    <xf numFmtId="0" fontId="26" fillId="0" borderId="0" xfId="1" applyFont="1" applyBorder="1" applyAlignment="1" applyProtection="1">
      <alignment vertical="center"/>
    </xf>
    <xf numFmtId="0" fontId="26" fillId="0" borderId="0" xfId="1" applyFont="1" applyAlignment="1" applyProtection="1">
      <alignment vertical="center"/>
    </xf>
    <xf numFmtId="0" fontId="28" fillId="0" borderId="0" xfId="1" applyFont="1" applyAlignment="1" applyProtection="1">
      <alignment horizontal="center" vertical="center"/>
    </xf>
    <xf numFmtId="0" fontId="28" fillId="0" borderId="0" xfId="44" applyFont="1" applyAlignment="1" applyProtection="1">
      <alignment horizontal="center" vertical="center"/>
    </xf>
    <xf numFmtId="0" fontId="25" fillId="0" borderId="0" xfId="1" applyNumberFormat="1" applyFont="1" applyAlignment="1" applyProtection="1">
      <alignment horizontal="center" vertical="center" wrapText="1"/>
    </xf>
  </cellXfs>
  <cellStyles count="50">
    <cellStyle name="20% - Акцент1" xfId="2"/>
    <cellStyle name="20% - Акцент2" xfId="3"/>
    <cellStyle name="20% - Акцент3" xfId="4"/>
    <cellStyle name="20% - Акцент4" xfId="5"/>
    <cellStyle name="20% - Акцент5" xfId="6"/>
    <cellStyle name="20% - Акцент6" xfId="7"/>
    <cellStyle name="40% - Акцент1" xfId="8"/>
    <cellStyle name="40% - Акцент2" xfId="9"/>
    <cellStyle name="40% - Акцент3" xfId="10"/>
    <cellStyle name="40% - Акцент4" xfId="11"/>
    <cellStyle name="40% - Акцент5" xfId="12"/>
    <cellStyle name="40% - Акцент6" xfId="13"/>
    <cellStyle name="60% - Акцент1" xfId="14"/>
    <cellStyle name="60% - Акцент2" xfId="15"/>
    <cellStyle name="60% - Акцент3" xfId="16"/>
    <cellStyle name="60% - Акцент4" xfId="17"/>
    <cellStyle name="60% - Акцент5" xfId="18"/>
    <cellStyle name="60% - Акцент6" xfId="19"/>
    <cellStyle name="Normal" xfId="0" builtinId="0"/>
    <cellStyle name="Normal 2" xfId="1"/>
    <cellStyle name="Normal 2 2" xfId="45"/>
    <cellStyle name="Normal 3" xfId="46"/>
    <cellStyle name="Normal 4" xfId="49"/>
    <cellStyle name="Normal_Sheet1" xfId="44"/>
    <cellStyle name="Style 1" xfId="20"/>
    <cellStyle name="Акцент1" xfId="21"/>
    <cellStyle name="Акцент2" xfId="22"/>
    <cellStyle name="Акцент3" xfId="23"/>
    <cellStyle name="Акцент4" xfId="24"/>
    <cellStyle name="Акцент5" xfId="25"/>
    <cellStyle name="Акцент6" xfId="26"/>
    <cellStyle name="Ввод " xfId="27"/>
    <cellStyle name="Вывод" xfId="28"/>
    <cellStyle name="Вычисление" xfId="29"/>
    <cellStyle name="Заголовок 1" xfId="30"/>
    <cellStyle name="Заголовок 2" xfId="31"/>
    <cellStyle name="Заголовок 3" xfId="32"/>
    <cellStyle name="Заголовок 4" xfId="33"/>
    <cellStyle name="Итог" xfId="34"/>
    <cellStyle name="Контрольная ячейка" xfId="35"/>
    <cellStyle name="Название" xfId="36"/>
    <cellStyle name="Нейтральный" xfId="37"/>
    <cellStyle name="Обычный 2" xfId="47"/>
    <cellStyle name="Плохой" xfId="38"/>
    <cellStyle name="Пояснение" xfId="39"/>
    <cellStyle name="Примечание" xfId="40"/>
    <cellStyle name="Связанная ячейка" xfId="41"/>
    <cellStyle name="Стиль 1" xfId="48"/>
    <cellStyle name="Текст предупреждения" xfId="42"/>
    <cellStyle name="Хороший" xfId="4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345;&#1415;-5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48"/>
  <sheetViews>
    <sheetView view="pageBreakPreview" zoomScaleSheetLayoutView="100" workbookViewId="0">
      <selection activeCell="B11" sqref="B11"/>
    </sheetView>
  </sheetViews>
  <sheetFormatPr defaultRowHeight="13.5"/>
  <cols>
    <col min="1" max="1" width="3.85546875" style="42" customWidth="1"/>
    <col min="2" max="2" width="48.5703125" style="13" customWidth="1"/>
    <col min="3" max="3" width="19.42578125" style="13" customWidth="1"/>
    <col min="4" max="4" width="18.5703125" style="13" customWidth="1"/>
    <col min="5" max="5" width="12.7109375" style="13" customWidth="1"/>
    <col min="6" max="6" width="13.140625" style="13" customWidth="1"/>
    <col min="7" max="16384" width="9.140625" style="13"/>
  </cols>
  <sheetData>
    <row r="1" spans="1:9" ht="16.5" customHeight="1">
      <c r="A1" s="61" t="s">
        <v>51</v>
      </c>
      <c r="B1" s="61"/>
      <c r="C1" s="61"/>
      <c r="D1" s="61"/>
      <c r="E1" s="61"/>
    </row>
    <row r="2" spans="1:9" s="1" customFormat="1" ht="25.5" customHeight="1">
      <c r="A2" s="62" t="s">
        <v>68</v>
      </c>
      <c r="B2" s="62"/>
      <c r="C2" s="62"/>
      <c r="D2" s="62"/>
      <c r="E2" s="62"/>
      <c r="F2" s="14"/>
      <c r="G2" s="14"/>
    </row>
    <row r="3" spans="1:9" ht="44.25" customHeight="1">
      <c r="A3" s="63" t="s">
        <v>47</v>
      </c>
      <c r="B3" s="63"/>
      <c r="C3" s="63"/>
      <c r="D3" s="63"/>
      <c r="E3" s="63"/>
      <c r="F3" s="15"/>
      <c r="G3" s="15"/>
      <c r="H3" s="15"/>
    </row>
    <row r="4" spans="1:9">
      <c r="E4" s="43" t="s">
        <v>3</v>
      </c>
    </row>
    <row r="5" spans="1:9" s="1" customFormat="1" ht="64.5" customHeight="1">
      <c r="A5" s="18" t="s">
        <v>0</v>
      </c>
      <c r="B5" s="19" t="s">
        <v>4</v>
      </c>
      <c r="C5" s="20" t="s">
        <v>49</v>
      </c>
      <c r="D5" s="20" t="s">
        <v>48</v>
      </c>
      <c r="E5" s="21" t="s">
        <v>5</v>
      </c>
    </row>
    <row r="6" spans="1:9" ht="31.5" customHeight="1">
      <c r="A6" s="44" t="s">
        <v>6</v>
      </c>
      <c r="B6" s="2" t="s">
        <v>7</v>
      </c>
      <c r="C6" s="45">
        <f>SUM(C7,C9:C10,C11:C11)</f>
        <v>73257.3</v>
      </c>
      <c r="D6" s="45">
        <f>SUM(D7,D9:D10,D11:D11)</f>
        <v>73489</v>
      </c>
      <c r="E6" s="45">
        <f t="shared" ref="E6:E41" si="0">D6-C6</f>
        <v>231.69999999999709</v>
      </c>
      <c r="F6" s="29"/>
    </row>
    <row r="7" spans="1:9" ht="18.75" customHeight="1">
      <c r="A7" s="25">
        <v>1</v>
      </c>
      <c r="B7" s="7" t="s">
        <v>52</v>
      </c>
      <c r="C7" s="11">
        <v>73218.3</v>
      </c>
      <c r="D7" s="11">
        <v>73218.3</v>
      </c>
      <c r="E7" s="11">
        <f t="shared" si="0"/>
        <v>0</v>
      </c>
      <c r="F7" s="29"/>
      <c r="G7" s="29"/>
    </row>
    <row r="8" spans="1:9" s="28" customFormat="1" ht="18.75" customHeight="1">
      <c r="A8" s="26">
        <v>1.1000000000000001</v>
      </c>
      <c r="B8" s="8" t="s">
        <v>53</v>
      </c>
      <c r="C8" s="26">
        <v>13691.8</v>
      </c>
      <c r="D8" s="26">
        <v>13691.8</v>
      </c>
      <c r="E8" s="26">
        <f t="shared" si="0"/>
        <v>0</v>
      </c>
      <c r="F8" s="46"/>
    </row>
    <row r="9" spans="1:9" ht="18.75" customHeight="1">
      <c r="A9" s="25">
        <v>2</v>
      </c>
      <c r="B9" s="4" t="s">
        <v>8</v>
      </c>
      <c r="C9" s="47">
        <v>30</v>
      </c>
      <c r="D9" s="47">
        <v>33.299999999999997</v>
      </c>
      <c r="E9" s="11">
        <f t="shared" si="0"/>
        <v>3.2999999999999972</v>
      </c>
      <c r="F9" s="29"/>
    </row>
    <row r="10" spans="1:9" ht="18.75" customHeight="1">
      <c r="A10" s="25">
        <v>3</v>
      </c>
      <c r="B10" s="7" t="s">
        <v>9</v>
      </c>
      <c r="C10" s="47">
        <v>9</v>
      </c>
      <c r="D10" s="47">
        <v>10</v>
      </c>
      <c r="E10" s="11">
        <f t="shared" si="0"/>
        <v>1</v>
      </c>
      <c r="F10" s="29"/>
    </row>
    <row r="11" spans="1:9" ht="18.75" customHeight="1">
      <c r="A11" s="25">
        <v>4</v>
      </c>
      <c r="B11" s="4" t="s">
        <v>10</v>
      </c>
      <c r="C11" s="47"/>
      <c r="D11" s="47">
        <v>227.4</v>
      </c>
      <c r="E11" s="11">
        <f t="shared" si="0"/>
        <v>227.4</v>
      </c>
      <c r="F11" s="29"/>
    </row>
    <row r="12" spans="1:9" ht="29.25" customHeight="1">
      <c r="A12" s="44" t="s">
        <v>11</v>
      </c>
      <c r="B12" s="2" t="s">
        <v>12</v>
      </c>
      <c r="C12" s="48">
        <f>SUM(C13,C15:C20,C23:C38,C39:C40)</f>
        <v>81475.5</v>
      </c>
      <c r="D12" s="48">
        <f>SUM(D13,D15:D20,D23:D38,D39:D40)</f>
        <v>76457.2</v>
      </c>
      <c r="E12" s="45">
        <f t="shared" si="0"/>
        <v>-5018.3000000000029</v>
      </c>
      <c r="F12" s="29"/>
    </row>
    <row r="13" spans="1:9" ht="21" customHeight="1">
      <c r="A13" s="25">
        <v>1</v>
      </c>
      <c r="B13" s="4" t="s">
        <v>13</v>
      </c>
      <c r="C13" s="47">
        <v>73272.399999999994</v>
      </c>
      <c r="D13" s="11">
        <v>70101.5</v>
      </c>
      <c r="E13" s="11">
        <f t="shared" si="0"/>
        <v>-3170.8999999999942</v>
      </c>
      <c r="F13" s="49"/>
    </row>
    <row r="14" spans="1:9" s="28" customFormat="1" ht="21" customHeight="1">
      <c r="A14" s="31">
        <v>1.1000000000000001</v>
      </c>
      <c r="B14" s="8" t="s">
        <v>54</v>
      </c>
      <c r="C14" s="50">
        <v>5712.1</v>
      </c>
      <c r="D14" s="26"/>
      <c r="E14" s="26">
        <f t="shared" si="0"/>
        <v>-5712.1</v>
      </c>
      <c r="F14" s="49"/>
    </row>
    <row r="15" spans="1:9" ht="21" customHeight="1">
      <c r="A15" s="25">
        <v>2</v>
      </c>
      <c r="B15" s="7" t="s">
        <v>15</v>
      </c>
      <c r="C15" s="47">
        <v>2808.7</v>
      </c>
      <c r="D15" s="51">
        <v>2121.3000000000002</v>
      </c>
      <c r="E15" s="11">
        <f t="shared" si="0"/>
        <v>-687.39999999999964</v>
      </c>
      <c r="F15" s="49"/>
      <c r="I15" s="52"/>
    </row>
    <row r="16" spans="1:9" ht="21" customHeight="1">
      <c r="A16" s="25">
        <v>3</v>
      </c>
      <c r="B16" s="4" t="s">
        <v>16</v>
      </c>
      <c r="C16" s="47">
        <v>969.6</v>
      </c>
      <c r="D16" s="51">
        <v>872.7</v>
      </c>
      <c r="E16" s="11">
        <f t="shared" si="0"/>
        <v>-96.899999999999977</v>
      </c>
      <c r="F16" s="49"/>
    </row>
    <row r="17" spans="1:6" ht="21" customHeight="1">
      <c r="A17" s="25">
        <v>4</v>
      </c>
      <c r="B17" s="4" t="s">
        <v>17</v>
      </c>
      <c r="C17" s="47">
        <v>86.5</v>
      </c>
      <c r="D17" s="53">
        <v>69.5</v>
      </c>
      <c r="E17" s="11">
        <f t="shared" si="0"/>
        <v>-17</v>
      </c>
      <c r="F17" s="49"/>
    </row>
    <row r="18" spans="1:6" ht="21" customHeight="1">
      <c r="A18" s="25">
        <v>5</v>
      </c>
      <c r="B18" s="7" t="s">
        <v>18</v>
      </c>
      <c r="C18" s="47">
        <v>181.3</v>
      </c>
      <c r="D18" s="51">
        <v>181.3</v>
      </c>
      <c r="E18" s="11">
        <f t="shared" si="0"/>
        <v>0</v>
      </c>
      <c r="F18" s="49"/>
    </row>
    <row r="19" spans="1:6" ht="21" customHeight="1">
      <c r="A19" s="25">
        <v>6</v>
      </c>
      <c r="B19" s="7" t="s">
        <v>19</v>
      </c>
      <c r="C19" s="47">
        <v>90</v>
      </c>
      <c r="D19" s="51">
        <v>20</v>
      </c>
      <c r="E19" s="11">
        <f t="shared" si="0"/>
        <v>-70</v>
      </c>
      <c r="F19" s="49"/>
    </row>
    <row r="20" spans="1:6" ht="21" customHeight="1">
      <c r="A20" s="25">
        <v>7</v>
      </c>
      <c r="B20" s="4" t="s">
        <v>20</v>
      </c>
      <c r="C20" s="47">
        <f>SUM(C21:C22)</f>
        <v>57.7</v>
      </c>
      <c r="D20" s="54">
        <f>D21+D22</f>
        <v>43.699999999999996</v>
      </c>
      <c r="E20" s="11">
        <f t="shared" si="0"/>
        <v>-14.000000000000007</v>
      </c>
      <c r="F20" s="49"/>
    </row>
    <row r="21" spans="1:6" s="28" customFormat="1" ht="21" customHeight="1">
      <c r="A21" s="31">
        <v>7.1</v>
      </c>
      <c r="B21" s="8" t="s">
        <v>21</v>
      </c>
      <c r="C21" s="50">
        <v>43.2</v>
      </c>
      <c r="D21" s="55">
        <v>38.4</v>
      </c>
      <c r="E21" s="26">
        <f t="shared" si="0"/>
        <v>-4.8000000000000043</v>
      </c>
      <c r="F21" s="49"/>
    </row>
    <row r="22" spans="1:6" s="28" customFormat="1" ht="21" customHeight="1">
      <c r="A22" s="31">
        <v>7.2</v>
      </c>
      <c r="B22" s="9" t="s">
        <v>22</v>
      </c>
      <c r="C22" s="50">
        <v>14.5</v>
      </c>
      <c r="D22" s="56">
        <v>5.3</v>
      </c>
      <c r="E22" s="26">
        <f t="shared" si="0"/>
        <v>-9.1999999999999993</v>
      </c>
      <c r="F22" s="49"/>
    </row>
    <row r="23" spans="1:6" ht="21" customHeight="1">
      <c r="A23" s="25">
        <v>8</v>
      </c>
      <c r="B23" s="7" t="s">
        <v>23</v>
      </c>
      <c r="C23" s="47">
        <v>27</v>
      </c>
      <c r="D23" s="51">
        <v>27</v>
      </c>
      <c r="E23" s="11">
        <f t="shared" si="0"/>
        <v>0</v>
      </c>
      <c r="F23" s="49"/>
    </row>
    <row r="24" spans="1:6" ht="21" customHeight="1">
      <c r="A24" s="25">
        <v>9</v>
      </c>
      <c r="B24" s="7" t="s">
        <v>24</v>
      </c>
      <c r="C24" s="47">
        <v>375</v>
      </c>
      <c r="D24" s="51">
        <v>200</v>
      </c>
      <c r="E24" s="11">
        <f t="shared" si="0"/>
        <v>-175</v>
      </c>
      <c r="F24" s="49"/>
    </row>
    <row r="25" spans="1:6" ht="21" customHeight="1">
      <c r="A25" s="25">
        <v>10</v>
      </c>
      <c r="B25" s="7" t="s">
        <v>25</v>
      </c>
      <c r="C25" s="47">
        <v>300</v>
      </c>
      <c r="D25" s="51">
        <v>271.10000000000002</v>
      </c>
      <c r="E25" s="11">
        <f t="shared" si="0"/>
        <v>-28.899999999999977</v>
      </c>
      <c r="F25" s="49"/>
    </row>
    <row r="26" spans="1:6" ht="21" customHeight="1">
      <c r="A26" s="25">
        <v>11</v>
      </c>
      <c r="B26" s="7" t="s">
        <v>26</v>
      </c>
      <c r="C26" s="47">
        <v>0</v>
      </c>
      <c r="D26" s="51"/>
      <c r="E26" s="11">
        <f t="shared" si="0"/>
        <v>0</v>
      </c>
      <c r="F26" s="49"/>
    </row>
    <row r="27" spans="1:6" ht="21" customHeight="1">
      <c r="A27" s="25">
        <v>12</v>
      </c>
      <c r="B27" s="7" t="s">
        <v>27</v>
      </c>
      <c r="C27" s="47">
        <v>75</v>
      </c>
      <c r="D27" s="51">
        <v>29.2</v>
      </c>
      <c r="E27" s="11">
        <f t="shared" si="0"/>
        <v>-45.8</v>
      </c>
      <c r="F27" s="49"/>
    </row>
    <row r="28" spans="1:6" ht="21" customHeight="1">
      <c r="A28" s="25">
        <v>13</v>
      </c>
      <c r="B28" s="7" t="s">
        <v>14</v>
      </c>
      <c r="C28" s="47">
        <v>2196.8000000000002</v>
      </c>
      <c r="D28" s="51">
        <v>1794.2</v>
      </c>
      <c r="E28" s="11">
        <f t="shared" si="0"/>
        <v>-402.60000000000014</v>
      </c>
      <c r="F28" s="49"/>
    </row>
    <row r="29" spans="1:6" ht="21" customHeight="1">
      <c r="A29" s="25">
        <v>14</v>
      </c>
      <c r="B29" s="7" t="s">
        <v>55</v>
      </c>
      <c r="C29" s="47">
        <v>490</v>
      </c>
      <c r="D29" s="51">
        <v>433.8</v>
      </c>
      <c r="E29" s="11">
        <f t="shared" si="0"/>
        <v>-56.199999999999989</v>
      </c>
      <c r="F29" s="49"/>
    </row>
    <row r="30" spans="1:6" ht="21" customHeight="1">
      <c r="A30" s="25">
        <v>15</v>
      </c>
      <c r="B30" s="7" t="s">
        <v>28</v>
      </c>
      <c r="C30" s="11"/>
      <c r="D30" s="51">
        <v>20.5</v>
      </c>
      <c r="E30" s="11">
        <f t="shared" si="0"/>
        <v>20.5</v>
      </c>
      <c r="F30" s="49"/>
    </row>
    <row r="31" spans="1:6" ht="21" customHeight="1">
      <c r="A31" s="25">
        <v>16</v>
      </c>
      <c r="B31" s="7" t="s">
        <v>29</v>
      </c>
      <c r="C31" s="11">
        <v>100</v>
      </c>
      <c r="D31" s="51">
        <v>48</v>
      </c>
      <c r="E31" s="11">
        <f t="shared" si="0"/>
        <v>-52</v>
      </c>
      <c r="F31" s="49"/>
    </row>
    <row r="32" spans="1:6" ht="21" customHeight="1">
      <c r="A32" s="25">
        <v>17</v>
      </c>
      <c r="B32" s="7" t="s">
        <v>30</v>
      </c>
      <c r="C32" s="47">
        <v>9</v>
      </c>
      <c r="D32" s="51">
        <v>10</v>
      </c>
      <c r="E32" s="11">
        <f t="shared" si="0"/>
        <v>1</v>
      </c>
      <c r="F32" s="49"/>
    </row>
    <row r="33" spans="1:6" ht="21.75" customHeight="1">
      <c r="A33" s="25">
        <v>18</v>
      </c>
      <c r="B33" s="3" t="s">
        <v>31</v>
      </c>
      <c r="C33" s="11">
        <v>37.5</v>
      </c>
      <c r="D33" s="51">
        <v>10</v>
      </c>
      <c r="E33" s="11">
        <f t="shared" si="0"/>
        <v>-27.5</v>
      </c>
      <c r="F33" s="49"/>
    </row>
    <row r="34" spans="1:6" ht="23.25" customHeight="1">
      <c r="A34" s="25">
        <v>19</v>
      </c>
      <c r="B34" s="3" t="s">
        <v>32</v>
      </c>
      <c r="C34" s="11"/>
      <c r="D34" s="51">
        <v>95</v>
      </c>
      <c r="E34" s="11">
        <f t="shared" si="0"/>
        <v>95</v>
      </c>
      <c r="F34" s="49"/>
    </row>
    <row r="35" spans="1:6" ht="21" customHeight="1">
      <c r="A35" s="25">
        <v>20</v>
      </c>
      <c r="B35" s="3" t="s">
        <v>56</v>
      </c>
      <c r="C35" s="11">
        <v>75</v>
      </c>
      <c r="D35" s="51">
        <v>24</v>
      </c>
      <c r="E35" s="11">
        <f t="shared" si="0"/>
        <v>-51</v>
      </c>
      <c r="F35" s="49"/>
    </row>
    <row r="36" spans="1:6" ht="21" customHeight="1">
      <c r="A36" s="25">
        <v>21</v>
      </c>
      <c r="B36" s="3" t="s">
        <v>33</v>
      </c>
      <c r="C36" s="11">
        <v>37.5</v>
      </c>
      <c r="D36" s="51">
        <v>10.4</v>
      </c>
      <c r="E36" s="11">
        <f t="shared" si="0"/>
        <v>-27.1</v>
      </c>
      <c r="F36" s="49"/>
    </row>
    <row r="37" spans="1:6" ht="21" customHeight="1">
      <c r="A37" s="25">
        <v>22</v>
      </c>
      <c r="B37" s="3" t="s">
        <v>34</v>
      </c>
      <c r="C37" s="11"/>
      <c r="D37" s="51">
        <v>24</v>
      </c>
      <c r="E37" s="11">
        <f t="shared" si="0"/>
        <v>24</v>
      </c>
      <c r="F37" s="49"/>
    </row>
    <row r="38" spans="1:6" ht="21" customHeight="1">
      <c r="A38" s="25">
        <v>23</v>
      </c>
      <c r="B38" s="7" t="s">
        <v>35</v>
      </c>
      <c r="C38" s="11">
        <v>50</v>
      </c>
      <c r="D38" s="51">
        <v>50</v>
      </c>
      <c r="E38" s="11">
        <f t="shared" si="0"/>
        <v>0</v>
      </c>
      <c r="F38" s="49"/>
    </row>
    <row r="39" spans="1:6" ht="21" customHeight="1">
      <c r="A39" s="25">
        <v>24</v>
      </c>
      <c r="B39" s="10" t="s">
        <v>36</v>
      </c>
      <c r="C39" s="47">
        <v>27</v>
      </c>
      <c r="D39" s="51"/>
      <c r="E39" s="11">
        <f t="shared" si="0"/>
        <v>-27</v>
      </c>
      <c r="F39" s="49"/>
    </row>
    <row r="40" spans="1:6" ht="21" customHeight="1">
      <c r="A40" s="25">
        <v>25</v>
      </c>
      <c r="B40" s="7" t="s">
        <v>37</v>
      </c>
      <c r="C40" s="11">
        <v>209.5</v>
      </c>
      <c r="D40" s="51"/>
      <c r="E40" s="11">
        <f t="shared" si="0"/>
        <v>-209.5</v>
      </c>
      <c r="F40" s="49"/>
    </row>
    <row r="41" spans="1:6" s="60" customFormat="1" ht="24.75" customHeight="1">
      <c r="A41" s="44"/>
      <c r="B41" s="57" t="s">
        <v>39</v>
      </c>
      <c r="C41" s="45">
        <f>C6-C12</f>
        <v>-8218.1999999999971</v>
      </c>
      <c r="D41" s="58">
        <f>D6-D12</f>
        <v>-2968.1999999999971</v>
      </c>
      <c r="E41" s="45">
        <f t="shared" si="0"/>
        <v>5250</v>
      </c>
      <c r="F41" s="59"/>
    </row>
    <row r="42" spans="1:6">
      <c r="B42" s="29"/>
      <c r="C42" s="29"/>
      <c r="D42" s="29"/>
      <c r="E42" s="29"/>
      <c r="F42" s="29"/>
    </row>
    <row r="43" spans="1:6">
      <c r="B43" s="29"/>
      <c r="C43" s="29"/>
      <c r="D43" s="29"/>
      <c r="E43" s="29"/>
      <c r="F43" s="29"/>
    </row>
    <row r="44" spans="1:6">
      <c r="B44" s="29"/>
      <c r="C44" s="29"/>
      <c r="D44" s="29"/>
      <c r="E44" s="29"/>
      <c r="F44" s="29"/>
    </row>
    <row r="45" spans="1:6">
      <c r="B45" s="29"/>
      <c r="C45" s="29"/>
      <c r="D45" s="29"/>
      <c r="E45" s="29"/>
      <c r="F45" s="29"/>
    </row>
    <row r="46" spans="1:6">
      <c r="B46" s="29"/>
      <c r="C46" s="29"/>
      <c r="D46" s="29"/>
      <c r="E46" s="29"/>
    </row>
    <row r="47" spans="1:6">
      <c r="B47" s="29"/>
      <c r="C47" s="29"/>
      <c r="D47" s="29"/>
      <c r="E47" s="29"/>
    </row>
    <row r="48" spans="1:6">
      <c r="B48" s="29"/>
      <c r="C48" s="29"/>
      <c r="D48" s="29"/>
      <c r="E48" s="29"/>
    </row>
  </sheetData>
  <sheetProtection password="CC39" sheet="1" objects="1" scenarios="1" formatCells="0" formatColumns="0" formatRows="0" insertColumns="0" insertRows="0" insertHyperlinks="0" deleteColumns="0" deleteRows="0" sort="0" autoFilter="0" pivotTables="0"/>
  <mergeCells count="3">
    <mergeCell ref="A1:E1"/>
    <mergeCell ref="A2:E2"/>
    <mergeCell ref="A3:E3"/>
  </mergeCells>
  <pageMargins left="0.19685039370078741" right="0.19685039370078741" top="0.23622047244094491" bottom="0.23622047244094491" header="0.19685039370078741" footer="0.19685039370078741"/>
  <pageSetup paperSize="9" scale="8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K52"/>
  <sheetViews>
    <sheetView tabSelected="1" view="pageBreakPreview" topLeftCell="A7" zoomScaleSheetLayoutView="100" workbookViewId="0">
      <selection activeCell="A31" sqref="A1:XFD1048576"/>
    </sheetView>
  </sheetViews>
  <sheetFormatPr defaultRowHeight="13.5"/>
  <cols>
    <col min="1" max="1" width="4.85546875" style="13" customWidth="1"/>
    <col min="2" max="2" width="62.28515625" style="13" customWidth="1"/>
    <col min="3" max="3" width="18.28515625" style="13" customWidth="1"/>
    <col min="4" max="4" width="19" style="13" customWidth="1"/>
    <col min="5" max="5" width="12.140625" style="13" customWidth="1"/>
    <col min="6" max="6" width="9.140625" style="13"/>
    <col min="7" max="7" width="13.140625" style="13" bestFit="1" customWidth="1"/>
    <col min="8" max="8" width="11.28515625" style="13" bestFit="1" customWidth="1"/>
    <col min="9" max="16384" width="9.140625" style="13"/>
  </cols>
  <sheetData>
    <row r="1" spans="1:11" ht="16.5" customHeight="1">
      <c r="A1" s="61" t="s">
        <v>57</v>
      </c>
      <c r="B1" s="61"/>
      <c r="C1" s="61"/>
      <c r="D1" s="61"/>
      <c r="E1" s="61"/>
    </row>
    <row r="2" spans="1:11" s="1" customFormat="1" ht="26.25" customHeight="1">
      <c r="A2" s="62" t="s">
        <v>68</v>
      </c>
      <c r="B2" s="62"/>
      <c r="C2" s="62"/>
      <c r="D2" s="62"/>
      <c r="E2" s="62"/>
      <c r="F2" s="14"/>
      <c r="G2" s="14"/>
    </row>
    <row r="3" spans="1:11" ht="38.25" customHeight="1">
      <c r="A3" s="63" t="s">
        <v>50</v>
      </c>
      <c r="B3" s="63"/>
      <c r="C3" s="63"/>
      <c r="D3" s="63"/>
      <c r="E3" s="63"/>
      <c r="F3" s="15"/>
      <c r="G3" s="15"/>
      <c r="H3" s="15"/>
      <c r="I3" s="15"/>
      <c r="J3" s="15"/>
      <c r="K3" s="15"/>
    </row>
    <row r="4" spans="1:11" s="1" customFormat="1" ht="17.25" customHeight="1">
      <c r="A4" s="16"/>
      <c r="B4" s="16"/>
      <c r="E4" s="17" t="s">
        <v>58</v>
      </c>
    </row>
    <row r="5" spans="1:11" s="1" customFormat="1" ht="61.5" customHeight="1">
      <c r="A5" s="18" t="s">
        <v>0</v>
      </c>
      <c r="B5" s="19" t="s">
        <v>4</v>
      </c>
      <c r="C5" s="20" t="s">
        <v>49</v>
      </c>
      <c r="D5" s="20" t="s">
        <v>48</v>
      </c>
      <c r="E5" s="21" t="s">
        <v>5</v>
      </c>
    </row>
    <row r="6" spans="1:11" s="1" customFormat="1" ht="41.25" customHeight="1">
      <c r="A6" s="22" t="s">
        <v>6</v>
      </c>
      <c r="B6" s="23" t="s">
        <v>40</v>
      </c>
      <c r="C6" s="24">
        <v>23229.9</v>
      </c>
      <c r="D6" s="24">
        <v>23229.9</v>
      </c>
      <c r="E6" s="24">
        <f t="shared" ref="E6:E47" si="0">D6-C6</f>
        <v>0</v>
      </c>
    </row>
    <row r="7" spans="1:11" s="1" customFormat="1" ht="34.5">
      <c r="A7" s="22" t="s">
        <v>11</v>
      </c>
      <c r="B7" s="23" t="s">
        <v>59</v>
      </c>
      <c r="C7" s="24">
        <f>SUM(C8,C10:C12)</f>
        <v>73257.3</v>
      </c>
      <c r="D7" s="24">
        <f>SUM(D8,D10:D12)</f>
        <v>73489</v>
      </c>
      <c r="E7" s="24">
        <f>D7-C7</f>
        <v>231.69999999999709</v>
      </c>
    </row>
    <row r="8" spans="1:11" s="1" customFormat="1" ht="17.25" customHeight="1">
      <c r="A8" s="25">
        <v>1</v>
      </c>
      <c r="B8" s="7" t="s">
        <v>52</v>
      </c>
      <c r="C8" s="12">
        <v>73218.3</v>
      </c>
      <c r="D8" s="12">
        <v>73218.3</v>
      </c>
      <c r="E8" s="12">
        <f>D8-C8</f>
        <v>0</v>
      </c>
    </row>
    <row r="9" spans="1:11" s="28" customFormat="1" ht="17.25" customHeight="1">
      <c r="A9" s="26">
        <v>1.1000000000000001</v>
      </c>
      <c r="B9" s="8" t="s">
        <v>53</v>
      </c>
      <c r="C9" s="27">
        <v>13691.8</v>
      </c>
      <c r="D9" s="27">
        <v>13691.8</v>
      </c>
      <c r="E9" s="27">
        <f t="shared" si="0"/>
        <v>0</v>
      </c>
    </row>
    <row r="10" spans="1:11" s="1" customFormat="1" ht="17.25" customHeight="1">
      <c r="A10" s="25">
        <v>2</v>
      </c>
      <c r="B10" s="4" t="s">
        <v>8</v>
      </c>
      <c r="C10" s="12">
        <v>30</v>
      </c>
      <c r="D10" s="12">
        <v>43.3</v>
      </c>
      <c r="E10" s="12">
        <f t="shared" si="0"/>
        <v>13.299999999999997</v>
      </c>
    </row>
    <row r="11" spans="1:11" s="1" customFormat="1" ht="17.25" customHeight="1">
      <c r="A11" s="25">
        <v>3</v>
      </c>
      <c r="B11" s="7" t="s">
        <v>9</v>
      </c>
      <c r="C11" s="12">
        <v>9</v>
      </c>
      <c r="D11" s="12"/>
      <c r="E11" s="12">
        <f t="shared" si="0"/>
        <v>-9</v>
      </c>
    </row>
    <row r="12" spans="1:11" s="1" customFormat="1" ht="17.25" customHeight="1">
      <c r="A12" s="25">
        <v>4</v>
      </c>
      <c r="B12" s="4" t="s">
        <v>10</v>
      </c>
      <c r="C12" s="12"/>
      <c r="D12" s="12">
        <v>227.4</v>
      </c>
      <c r="E12" s="12">
        <f t="shared" si="0"/>
        <v>227.4</v>
      </c>
    </row>
    <row r="13" spans="1:11" s="1" customFormat="1" ht="36" customHeight="1">
      <c r="A13" s="22" t="s">
        <v>38</v>
      </c>
      <c r="B13" s="23" t="s">
        <v>60</v>
      </c>
      <c r="C13" s="24">
        <f>+C14+C46+C49</f>
        <v>79769.799999999974</v>
      </c>
      <c r="D13" s="24">
        <f>+D14+D46+D49</f>
        <v>68858.499999999985</v>
      </c>
      <c r="E13" s="24">
        <f t="shared" si="0"/>
        <v>-10911.299999999988</v>
      </c>
    </row>
    <row r="14" spans="1:11" s="1" customFormat="1" ht="21" customHeight="1">
      <c r="A14" s="30" t="s">
        <v>41</v>
      </c>
      <c r="B14" s="23" t="s">
        <v>61</v>
      </c>
      <c r="C14" s="24">
        <f>SUM(C15,C17:C22,C25:C40,C43:C45)</f>
        <v>78924.799999999974</v>
      </c>
      <c r="D14" s="24">
        <f>SUM(D15,D17:D22,D25:D40,D43:D45)</f>
        <v>68192.499999999985</v>
      </c>
      <c r="E14" s="24">
        <f t="shared" si="0"/>
        <v>-10732.299999999988</v>
      </c>
    </row>
    <row r="15" spans="1:11" s="1" customFormat="1" ht="18" customHeight="1">
      <c r="A15" s="25">
        <v>1</v>
      </c>
      <c r="B15" s="4" t="s">
        <v>13</v>
      </c>
      <c r="C15" s="12">
        <v>71622.399999999994</v>
      </c>
      <c r="D15" s="12">
        <v>62523.1</v>
      </c>
      <c r="E15" s="12">
        <f t="shared" si="0"/>
        <v>-9099.2999999999956</v>
      </c>
    </row>
    <row r="16" spans="1:11" s="1" customFormat="1" ht="18" customHeight="1">
      <c r="A16" s="31">
        <v>1.1000000000000001</v>
      </c>
      <c r="B16" s="8" t="s">
        <v>54</v>
      </c>
      <c r="C16" s="12">
        <v>5395</v>
      </c>
      <c r="D16" s="12"/>
      <c r="E16" s="12">
        <f t="shared" si="0"/>
        <v>-5395</v>
      </c>
    </row>
    <row r="17" spans="1:8" s="1" customFormat="1" ht="18" customHeight="1">
      <c r="A17" s="25">
        <v>2</v>
      </c>
      <c r="B17" s="7" t="s">
        <v>15</v>
      </c>
      <c r="C17" s="12">
        <v>2808.7</v>
      </c>
      <c r="D17" s="12">
        <v>1752.9</v>
      </c>
      <c r="E17" s="12">
        <f t="shared" si="0"/>
        <v>-1055.7999999999997</v>
      </c>
      <c r="G17" s="32"/>
    </row>
    <row r="18" spans="1:8" s="1" customFormat="1" ht="18" customHeight="1">
      <c r="A18" s="25">
        <v>3</v>
      </c>
      <c r="B18" s="4" t="s">
        <v>16</v>
      </c>
      <c r="C18" s="33">
        <v>856.4</v>
      </c>
      <c r="D18" s="33">
        <v>872.8</v>
      </c>
      <c r="E18" s="12">
        <f t="shared" si="0"/>
        <v>16.399999999999977</v>
      </c>
    </row>
    <row r="19" spans="1:8" s="1" customFormat="1" ht="18" customHeight="1">
      <c r="A19" s="25">
        <v>4</v>
      </c>
      <c r="B19" s="4" t="s">
        <v>17</v>
      </c>
      <c r="C19" s="12">
        <v>55.5</v>
      </c>
      <c r="D19" s="12">
        <v>63.5</v>
      </c>
      <c r="E19" s="12">
        <f t="shared" si="0"/>
        <v>8</v>
      </c>
    </row>
    <row r="20" spans="1:8" s="1" customFormat="1" ht="18" customHeight="1">
      <c r="A20" s="25">
        <v>5</v>
      </c>
      <c r="B20" s="7" t="s">
        <v>18</v>
      </c>
      <c r="C20" s="12">
        <v>241.7</v>
      </c>
      <c r="D20" s="12">
        <v>241.7</v>
      </c>
      <c r="E20" s="12">
        <f t="shared" si="0"/>
        <v>0</v>
      </c>
    </row>
    <row r="21" spans="1:8" s="1" customFormat="1" ht="16.5" customHeight="1">
      <c r="A21" s="25">
        <v>6</v>
      </c>
      <c r="B21" s="7" t="s">
        <v>19</v>
      </c>
      <c r="C21" s="12">
        <v>90</v>
      </c>
      <c r="D21" s="12">
        <v>20</v>
      </c>
      <c r="E21" s="12">
        <f t="shared" si="0"/>
        <v>-70</v>
      </c>
      <c r="F21" s="34"/>
      <c r="G21" s="35"/>
      <c r="H21" s="34"/>
    </row>
    <row r="22" spans="1:8" s="1" customFormat="1" ht="17.25">
      <c r="A22" s="25">
        <v>7</v>
      </c>
      <c r="B22" s="4" t="s">
        <v>20</v>
      </c>
      <c r="C22" s="12">
        <f>SUM(C23:C24)</f>
        <v>52.2</v>
      </c>
      <c r="D22" s="12">
        <f>SUM(D23:D24)</f>
        <v>42.9</v>
      </c>
      <c r="E22" s="12">
        <f t="shared" si="0"/>
        <v>-9.3000000000000043</v>
      </c>
    </row>
    <row r="23" spans="1:8" s="1" customFormat="1" ht="17.25">
      <c r="A23" s="31">
        <v>7.1</v>
      </c>
      <c r="B23" s="8" t="s">
        <v>21</v>
      </c>
      <c r="C23" s="12">
        <v>43.2</v>
      </c>
      <c r="D23" s="12">
        <v>38.4</v>
      </c>
      <c r="E23" s="12">
        <f t="shared" si="0"/>
        <v>-4.8000000000000043</v>
      </c>
    </row>
    <row r="24" spans="1:8" s="36" customFormat="1" ht="17.25">
      <c r="A24" s="31">
        <v>7.2</v>
      </c>
      <c r="B24" s="9" t="s">
        <v>22</v>
      </c>
      <c r="C24" s="27">
        <v>9</v>
      </c>
      <c r="D24" s="27">
        <v>4.5</v>
      </c>
      <c r="E24" s="27">
        <f t="shared" si="0"/>
        <v>-4.5</v>
      </c>
    </row>
    <row r="25" spans="1:8" s="1" customFormat="1" ht="18" customHeight="1">
      <c r="A25" s="25">
        <v>8</v>
      </c>
      <c r="B25" s="3" t="s">
        <v>23</v>
      </c>
      <c r="C25" s="12">
        <v>27</v>
      </c>
      <c r="D25" s="12">
        <v>27</v>
      </c>
      <c r="E25" s="12">
        <f t="shared" si="0"/>
        <v>0</v>
      </c>
    </row>
    <row r="26" spans="1:8" s="1" customFormat="1" ht="18" customHeight="1">
      <c r="A26" s="25">
        <v>9</v>
      </c>
      <c r="B26" s="3" t="s">
        <v>24</v>
      </c>
      <c r="C26" s="12">
        <v>250</v>
      </c>
      <c r="D26" s="12">
        <v>200</v>
      </c>
      <c r="E26" s="12">
        <f t="shared" si="0"/>
        <v>-50</v>
      </c>
    </row>
    <row r="27" spans="1:8" s="1" customFormat="1" ht="18" customHeight="1">
      <c r="A27" s="25">
        <v>10</v>
      </c>
      <c r="B27" s="3" t="s">
        <v>25</v>
      </c>
      <c r="C27" s="12">
        <v>250</v>
      </c>
      <c r="D27" s="12">
        <v>271.10000000000002</v>
      </c>
      <c r="E27" s="12">
        <f t="shared" si="0"/>
        <v>21.100000000000023</v>
      </c>
    </row>
    <row r="28" spans="1:8" s="1" customFormat="1" ht="18" customHeight="1">
      <c r="A28" s="25">
        <v>11</v>
      </c>
      <c r="B28" s="3" t="s">
        <v>27</v>
      </c>
      <c r="C28" s="12">
        <v>75</v>
      </c>
      <c r="D28" s="12">
        <v>29.2</v>
      </c>
      <c r="E28" s="12">
        <f t="shared" si="0"/>
        <v>-45.8</v>
      </c>
    </row>
    <row r="29" spans="1:8" s="1" customFormat="1" ht="18" customHeight="1">
      <c r="A29" s="25">
        <v>12</v>
      </c>
      <c r="B29" s="3" t="s">
        <v>14</v>
      </c>
      <c r="C29" s="12">
        <v>1588.2</v>
      </c>
      <c r="D29" s="12">
        <v>1470.4</v>
      </c>
      <c r="E29" s="12">
        <f t="shared" si="0"/>
        <v>-117.79999999999995</v>
      </c>
    </row>
    <row r="30" spans="1:8" s="1" customFormat="1" ht="18" customHeight="1">
      <c r="A30" s="25">
        <v>13</v>
      </c>
      <c r="B30" s="3" t="s">
        <v>55</v>
      </c>
      <c r="C30" s="12">
        <v>378.4</v>
      </c>
      <c r="D30" s="12">
        <v>352.2</v>
      </c>
      <c r="E30" s="12">
        <f t="shared" si="0"/>
        <v>-26.199999999999989</v>
      </c>
    </row>
    <row r="31" spans="1:8" s="1" customFormat="1" ht="18" customHeight="1">
      <c r="A31" s="25">
        <v>14</v>
      </c>
      <c r="B31" s="3" t="s">
        <v>28</v>
      </c>
      <c r="C31" s="12"/>
      <c r="D31" s="12">
        <v>20.5</v>
      </c>
      <c r="E31" s="12">
        <f t="shared" si="0"/>
        <v>20.5</v>
      </c>
    </row>
    <row r="32" spans="1:8" s="1" customFormat="1" ht="18" customHeight="1">
      <c r="A32" s="25">
        <v>15</v>
      </c>
      <c r="B32" s="3" t="s">
        <v>29</v>
      </c>
      <c r="C32" s="12">
        <v>100</v>
      </c>
      <c r="D32" s="12">
        <v>48</v>
      </c>
      <c r="E32" s="12">
        <f t="shared" si="0"/>
        <v>-52</v>
      </c>
    </row>
    <row r="33" spans="1:5" s="1" customFormat="1" ht="18" customHeight="1">
      <c r="A33" s="25">
        <v>16</v>
      </c>
      <c r="B33" s="3" t="s">
        <v>30</v>
      </c>
      <c r="C33" s="12">
        <v>9</v>
      </c>
      <c r="D33" s="12"/>
      <c r="E33" s="12">
        <f t="shared" si="0"/>
        <v>-9</v>
      </c>
    </row>
    <row r="34" spans="1:5" s="1" customFormat="1" ht="18" customHeight="1">
      <c r="A34" s="25">
        <v>17</v>
      </c>
      <c r="B34" s="3" t="s">
        <v>31</v>
      </c>
      <c r="C34" s="12">
        <v>30</v>
      </c>
      <c r="D34" s="12">
        <v>10</v>
      </c>
      <c r="E34" s="12">
        <f t="shared" si="0"/>
        <v>-20</v>
      </c>
    </row>
    <row r="35" spans="1:5" s="1" customFormat="1" ht="18" customHeight="1">
      <c r="A35" s="25">
        <v>18</v>
      </c>
      <c r="B35" s="3" t="s">
        <v>32</v>
      </c>
      <c r="C35" s="12"/>
      <c r="D35" s="12">
        <v>95</v>
      </c>
      <c r="E35" s="12">
        <f t="shared" si="0"/>
        <v>95</v>
      </c>
    </row>
    <row r="36" spans="1:5" s="1" customFormat="1" ht="18" customHeight="1">
      <c r="A36" s="25">
        <v>19</v>
      </c>
      <c r="B36" s="3" t="s">
        <v>56</v>
      </c>
      <c r="C36" s="12">
        <v>80</v>
      </c>
      <c r="D36" s="12">
        <v>24</v>
      </c>
      <c r="E36" s="12">
        <f t="shared" si="0"/>
        <v>-56</v>
      </c>
    </row>
    <row r="37" spans="1:5" s="1" customFormat="1" ht="18" customHeight="1">
      <c r="A37" s="25">
        <v>20</v>
      </c>
      <c r="B37" s="3" t="s">
        <v>33</v>
      </c>
      <c r="C37" s="12">
        <v>30</v>
      </c>
      <c r="D37" s="12">
        <v>10.4</v>
      </c>
      <c r="E37" s="12">
        <f t="shared" si="0"/>
        <v>-19.600000000000001</v>
      </c>
    </row>
    <row r="38" spans="1:5" s="1" customFormat="1" ht="18" customHeight="1">
      <c r="A38" s="25">
        <v>21</v>
      </c>
      <c r="B38" s="3" t="s">
        <v>34</v>
      </c>
      <c r="C38" s="12"/>
      <c r="D38" s="12">
        <v>24</v>
      </c>
      <c r="E38" s="12">
        <f t="shared" si="0"/>
        <v>24</v>
      </c>
    </row>
    <row r="39" spans="1:5" s="1" customFormat="1" ht="18" customHeight="1">
      <c r="A39" s="25">
        <v>22</v>
      </c>
      <c r="B39" s="7" t="s">
        <v>35</v>
      </c>
      <c r="C39" s="12">
        <v>70</v>
      </c>
      <c r="D39" s="12">
        <v>50</v>
      </c>
      <c r="E39" s="12">
        <f t="shared" si="0"/>
        <v>-20</v>
      </c>
    </row>
    <row r="40" spans="1:5" s="1" customFormat="1" ht="18.75" customHeight="1">
      <c r="A40" s="25">
        <v>23</v>
      </c>
      <c r="B40" s="3" t="s">
        <v>42</v>
      </c>
      <c r="C40" s="12">
        <f>SUM(C41:C42)</f>
        <v>20</v>
      </c>
      <c r="D40" s="12">
        <f>SUM(D41:D42)</f>
        <v>13.5</v>
      </c>
      <c r="E40" s="12">
        <f t="shared" si="0"/>
        <v>-6.5</v>
      </c>
    </row>
    <row r="41" spans="1:5" s="1" customFormat="1" ht="18" customHeight="1">
      <c r="A41" s="37">
        <v>23.1</v>
      </c>
      <c r="B41" s="38" t="s">
        <v>1</v>
      </c>
      <c r="C41" s="12">
        <v>10</v>
      </c>
      <c r="D41" s="12">
        <v>13.5</v>
      </c>
      <c r="E41" s="12">
        <f t="shared" si="0"/>
        <v>3.5</v>
      </c>
    </row>
    <row r="42" spans="1:5" s="1" customFormat="1" ht="18" customHeight="1">
      <c r="A42" s="37">
        <v>23.2</v>
      </c>
      <c r="B42" s="38" t="s">
        <v>2</v>
      </c>
      <c r="C42" s="12">
        <v>10</v>
      </c>
      <c r="D42" s="12"/>
      <c r="E42" s="12">
        <f t="shared" si="0"/>
        <v>-10</v>
      </c>
    </row>
    <row r="43" spans="1:5" ht="18" customHeight="1">
      <c r="A43" s="39">
        <v>24</v>
      </c>
      <c r="B43" s="40" t="s">
        <v>36</v>
      </c>
      <c r="C43" s="12">
        <v>27</v>
      </c>
      <c r="D43" s="12"/>
      <c r="E43" s="12">
        <f t="shared" si="0"/>
        <v>-27</v>
      </c>
    </row>
    <row r="44" spans="1:5" s="1" customFormat="1" ht="18" customHeight="1">
      <c r="A44" s="39">
        <v>25</v>
      </c>
      <c r="B44" s="3" t="s">
        <v>43</v>
      </c>
      <c r="C44" s="12">
        <v>13.3</v>
      </c>
      <c r="D44" s="12">
        <v>13.3</v>
      </c>
      <c r="E44" s="12">
        <f t="shared" si="0"/>
        <v>0</v>
      </c>
    </row>
    <row r="45" spans="1:5" s="1" customFormat="1" ht="18" customHeight="1">
      <c r="A45" s="39">
        <v>26</v>
      </c>
      <c r="B45" s="4" t="s">
        <v>44</v>
      </c>
      <c r="C45" s="12">
        <v>250</v>
      </c>
      <c r="D45" s="12">
        <v>17</v>
      </c>
      <c r="E45" s="12">
        <f t="shared" si="0"/>
        <v>-233</v>
      </c>
    </row>
    <row r="46" spans="1:5" s="1" customFormat="1" ht="21.75" customHeight="1">
      <c r="A46" s="30" t="s">
        <v>62</v>
      </c>
      <c r="B46" s="23" t="s">
        <v>63</v>
      </c>
      <c r="C46" s="24">
        <f>+C47</f>
        <v>0</v>
      </c>
      <c r="D46" s="24">
        <f>+D47</f>
        <v>666</v>
      </c>
      <c r="E46" s="12">
        <f t="shared" si="0"/>
        <v>666</v>
      </c>
    </row>
    <row r="47" spans="1:5" s="1" customFormat="1" ht="18" customHeight="1">
      <c r="A47" s="39">
        <v>1</v>
      </c>
      <c r="B47" s="6" t="s">
        <v>64</v>
      </c>
      <c r="C47" s="12">
        <f>SUM(C48:C48)</f>
        <v>0</v>
      </c>
      <c r="D47" s="12">
        <f>SUM(D48:D48)</f>
        <v>666</v>
      </c>
      <c r="E47" s="12">
        <f t="shared" si="0"/>
        <v>666</v>
      </c>
    </row>
    <row r="48" spans="1:5" s="1" customFormat="1" ht="18" customHeight="1">
      <c r="A48" s="37">
        <v>1.1000000000000001</v>
      </c>
      <c r="B48" s="5" t="s">
        <v>65</v>
      </c>
      <c r="C48" s="12"/>
      <c r="D48" s="12">
        <v>666</v>
      </c>
      <c r="E48" s="12">
        <f t="shared" ref="E48:E52" si="1">D48-C48</f>
        <v>666</v>
      </c>
    </row>
    <row r="49" spans="1:8" s="1" customFormat="1" ht="24.75" customHeight="1">
      <c r="A49" s="30" t="s">
        <v>66</v>
      </c>
      <c r="B49" s="23" t="s">
        <v>67</v>
      </c>
      <c r="C49" s="24">
        <f>SUM(C50:C51)</f>
        <v>845</v>
      </c>
      <c r="D49" s="24">
        <f>SUM(D50:D51)</f>
        <v>0</v>
      </c>
      <c r="E49" s="27">
        <f t="shared" si="1"/>
        <v>-845</v>
      </c>
    </row>
    <row r="50" spans="1:8" s="1" customFormat="1" ht="18" customHeight="1">
      <c r="A50" s="37">
        <v>1</v>
      </c>
      <c r="B50" s="6" t="s">
        <v>69</v>
      </c>
      <c r="C50" s="27">
        <v>845</v>
      </c>
      <c r="D50" s="27"/>
      <c r="E50" s="27">
        <f t="shared" si="1"/>
        <v>-845</v>
      </c>
    </row>
    <row r="51" spans="1:8" s="36" customFormat="1" ht="17.25" customHeight="1">
      <c r="A51" s="37">
        <v>2</v>
      </c>
      <c r="B51" s="6"/>
      <c r="C51" s="12"/>
      <c r="D51" s="12"/>
      <c r="E51" s="12">
        <f t="shared" si="1"/>
        <v>0</v>
      </c>
      <c r="F51" s="29"/>
    </row>
    <row r="52" spans="1:8" s="36" customFormat="1" ht="43.5" customHeight="1">
      <c r="A52" s="22" t="s">
        <v>45</v>
      </c>
      <c r="B52" s="23" t="s">
        <v>46</v>
      </c>
      <c r="C52" s="24">
        <f>C6+C7-C13</f>
        <v>16717.400000000038</v>
      </c>
      <c r="D52" s="24">
        <f>D6+D7-D13</f>
        <v>27860.400000000009</v>
      </c>
      <c r="E52" s="24">
        <f t="shared" si="1"/>
        <v>11142.999999999971</v>
      </c>
      <c r="H52" s="41"/>
    </row>
  </sheetData>
  <sheetProtection password="CC39" sheet="1" objects="1" scenarios="1" formatCells="0" formatColumns="0" formatRows="0" insertColumns="0" insertRows="0" insertHyperlinks="0" deleteColumns="0" deleteRows="0" sort="0" autoFilter="0" pivotTables="0"/>
  <mergeCells count="3">
    <mergeCell ref="A1:E1"/>
    <mergeCell ref="A2:E2"/>
    <mergeCell ref="A3:E3"/>
  </mergeCells>
  <pageMargins left="0.15748031496062992" right="0.19685039370078741" top="0.23622047244094491" bottom="0.27559055118110237" header="0.15748031496062992" footer="0.19685039370078741"/>
  <pageSetup paperSize="9" scale="74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Ekamutneri hamematakan</vt:lpstr>
      <vt:lpstr>Dramakani hamematakan</vt:lpstr>
      <vt:lpstr>'Dramakani hamematakan'!Print_Area</vt:lpstr>
      <vt:lpstr>'Ekamutneri hamematakan'!Print_Area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2018-10-31T06:42:37Z</dcterms:modified>
</cp:coreProperties>
</file>